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FSauvigny\Downloads\Buchprojekt angepasster Zins\"/>
    </mc:Choice>
  </mc:AlternateContent>
  <xr:revisionPtr revIDLastSave="0" documentId="13_ncr:1_{2B64AFCA-93F1-44F9-970B-2E9539F0642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ab. 3 Darlehensentwicklung" sheetId="1" r:id="rId1"/>
  </sheets>
  <definedNames>
    <definedName name="_xlnm.Print_Titles" localSheetId="0">'Tab. 3 Darlehensentwicklung'!$2:$6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0" i="1"/>
  <c r="H17" i="1"/>
  <c r="H18" i="1" s="1"/>
  <c r="H22" i="1" s="1"/>
  <c r="G11" i="1"/>
  <c r="H9" i="1"/>
  <c r="H13" i="1" s="1"/>
  <c r="H29" i="1" s="1"/>
  <c r="H8" i="1"/>
  <c r="I5" i="1"/>
  <c r="J5" i="1" s="1"/>
  <c r="K5" i="1" s="1"/>
  <c r="L5" i="1" s="1"/>
  <c r="M5" i="1" s="1"/>
  <c r="O5" i="1" s="1"/>
  <c r="P5" i="1" s="1"/>
  <c r="Q5" i="1" s="1"/>
  <c r="R5" i="1" s="1"/>
  <c r="S5" i="1" s="1"/>
  <c r="T5" i="1" s="1"/>
  <c r="U5" i="1" s="1"/>
  <c r="V5" i="1" s="1"/>
  <c r="W5" i="1" s="1"/>
  <c r="H10" i="1" l="1"/>
  <c r="H14" i="1" s="1"/>
  <c r="H19" i="1"/>
  <c r="H23" i="1" s="1"/>
  <c r="H30" i="1" l="1"/>
  <c r="H20" i="1"/>
  <c r="H11" i="1"/>
  <c r="I8" i="1" l="1"/>
  <c r="H28" i="1"/>
  <c r="I9" i="1"/>
  <c r="I13" i="1" s="1"/>
  <c r="I17" i="1"/>
  <c r="I10" i="1" l="1"/>
  <c r="I18" i="1"/>
  <c r="I22" i="1" s="1"/>
  <c r="I29" i="1" s="1"/>
  <c r="I19" i="1"/>
  <c r="I23" i="1" s="1"/>
  <c r="I14" i="1" l="1"/>
  <c r="I30" i="1" s="1"/>
  <c r="I11" i="1"/>
  <c r="J8" i="1" s="1"/>
  <c r="I20" i="1"/>
  <c r="J17" i="1" l="1"/>
  <c r="I28" i="1"/>
  <c r="J9" i="1"/>
  <c r="J13" i="1" s="1"/>
  <c r="J10" i="1" l="1"/>
  <c r="J18" i="1"/>
  <c r="J22" i="1" s="1"/>
  <c r="J29" i="1" s="1"/>
  <c r="J19" i="1" l="1"/>
  <c r="J14" i="1"/>
  <c r="J11" i="1"/>
  <c r="K8" i="1" s="1"/>
  <c r="K9" i="1" l="1"/>
  <c r="K13" i="1" s="1"/>
  <c r="J23" i="1"/>
  <c r="J30" i="1" s="1"/>
  <c r="J20" i="1"/>
  <c r="K17" i="1" l="1"/>
  <c r="J28" i="1"/>
  <c r="K10" i="1"/>
  <c r="K14" i="1" l="1"/>
  <c r="K11" i="1"/>
  <c r="L8" i="1" s="1"/>
  <c r="K18" i="1"/>
  <c r="K22" i="1" s="1"/>
  <c r="K29" i="1" s="1"/>
  <c r="L9" i="1" l="1"/>
  <c r="L13" i="1" s="1"/>
  <c r="L10" i="1"/>
  <c r="L14" i="1" s="1"/>
  <c r="K19" i="1"/>
  <c r="K23" i="1" l="1"/>
  <c r="K30" i="1" s="1"/>
  <c r="K20" i="1"/>
  <c r="L11" i="1"/>
  <c r="M8" i="1" s="1"/>
  <c r="L17" i="1" l="1"/>
  <c r="K28" i="1"/>
  <c r="M9" i="1"/>
  <c r="M13" i="1" s="1"/>
  <c r="L18" i="1" l="1"/>
  <c r="L22" i="1" s="1"/>
  <c r="L29" i="1" s="1"/>
  <c r="L19" i="1"/>
  <c r="L23" i="1" s="1"/>
  <c r="L30" i="1" s="1"/>
  <c r="M10" i="1"/>
  <c r="L20" i="1" l="1"/>
  <c r="M14" i="1"/>
  <c r="M11" i="1"/>
  <c r="O8" i="1" s="1"/>
  <c r="O9" i="1" l="1"/>
  <c r="O13" i="1" s="1"/>
  <c r="O10" i="1"/>
  <c r="O14" i="1" s="1"/>
  <c r="L28" i="1"/>
  <c r="M17" i="1"/>
  <c r="O11" i="1" l="1"/>
  <c r="P8" i="1" s="1"/>
  <c r="M18" i="1"/>
  <c r="M22" i="1" s="1"/>
  <c r="M29" i="1" s="1"/>
  <c r="P9" i="1" l="1"/>
  <c r="M19" i="1"/>
  <c r="P13" i="1" l="1"/>
  <c r="P10" i="1"/>
  <c r="P14" i="1" s="1"/>
  <c r="M23" i="1"/>
  <c r="M30" i="1" s="1"/>
  <c r="M20" i="1"/>
  <c r="P11" i="1"/>
  <c r="Q8" i="1" s="1"/>
  <c r="O17" i="1" l="1"/>
  <c r="M28" i="1"/>
  <c r="Q9" i="1"/>
  <c r="Q13" i="1" s="1"/>
  <c r="Q10" i="1"/>
  <c r="Q14" i="1" l="1"/>
  <c r="Q11" i="1"/>
  <c r="R8" i="1" s="1"/>
  <c r="R9" i="1"/>
  <c r="R13" i="1" s="1"/>
  <c r="O18" i="1"/>
  <c r="O22" i="1" s="1"/>
  <c r="O29" i="1" s="1"/>
  <c r="O19" i="1" l="1"/>
  <c r="R10" i="1"/>
  <c r="R14" i="1" l="1"/>
  <c r="R11" i="1"/>
  <c r="S8" i="1" s="1"/>
  <c r="O23" i="1"/>
  <c r="O30" i="1" s="1"/>
  <c r="O20" i="1"/>
  <c r="S9" i="1" l="1"/>
  <c r="S13" i="1" s="1"/>
  <c r="S10" i="1"/>
  <c r="S14" i="1" s="1"/>
  <c r="P17" i="1"/>
  <c r="O28" i="1"/>
  <c r="S11" i="1" l="1"/>
  <c r="T8" i="1" s="1"/>
  <c r="P18" i="1"/>
  <c r="P22" i="1" s="1"/>
  <c r="P29" i="1" s="1"/>
  <c r="T9" i="1" l="1"/>
  <c r="T13" i="1" s="1"/>
  <c r="P19" i="1"/>
  <c r="T10" i="1" l="1"/>
  <c r="P23" i="1"/>
  <c r="P30" i="1" s="1"/>
  <c r="P20" i="1"/>
  <c r="Q17" i="1" l="1"/>
  <c r="P28" i="1"/>
  <c r="T14" i="1"/>
  <c r="T11" i="1"/>
  <c r="U8" i="1" s="1"/>
  <c r="U9" i="1" l="1"/>
  <c r="U13" i="1" s="1"/>
  <c r="U10" i="1"/>
  <c r="U14" i="1" s="1"/>
  <c r="Q18" i="1"/>
  <c r="Q22" i="1" s="1"/>
  <c r="Q29" i="1" s="1"/>
  <c r="Q19" i="1"/>
  <c r="Q23" i="1" s="1"/>
  <c r="Q30" i="1" s="1"/>
  <c r="Q20" i="1" l="1"/>
  <c r="U11" i="1"/>
  <c r="V8" i="1" s="1"/>
  <c r="V9" i="1" l="1"/>
  <c r="V13" i="1" s="1"/>
  <c r="Q28" i="1"/>
  <c r="R17" i="1"/>
  <c r="V10" i="1" l="1"/>
  <c r="R18" i="1"/>
  <c r="R22" i="1" s="1"/>
  <c r="R29" i="1" s="1"/>
  <c r="V14" i="1" l="1"/>
  <c r="V11" i="1"/>
  <c r="W8" i="1" s="1"/>
  <c r="R19" i="1"/>
  <c r="R23" i="1" l="1"/>
  <c r="R30" i="1" s="1"/>
  <c r="R20" i="1"/>
  <c r="W9" i="1"/>
  <c r="W13" i="1" s="1"/>
  <c r="W10" i="1"/>
  <c r="W14" i="1" l="1"/>
  <c r="W11" i="1"/>
  <c r="S17" i="1"/>
  <c r="R28" i="1"/>
  <c r="S18" i="1" l="1"/>
  <c r="S22" i="1" l="1"/>
  <c r="S29" i="1" s="1"/>
  <c r="S19" i="1"/>
  <c r="S23" i="1" s="1"/>
  <c r="S30" i="1" s="1"/>
  <c r="S20" i="1"/>
  <c r="T17" i="1" l="1"/>
  <c r="S28" i="1"/>
  <c r="T18" i="1" l="1"/>
  <c r="T22" i="1" s="1"/>
  <c r="T29" i="1" s="1"/>
  <c r="T19" i="1" l="1"/>
  <c r="T23" i="1" l="1"/>
  <c r="T30" i="1" s="1"/>
  <c r="T20" i="1"/>
  <c r="U17" i="1" l="1"/>
  <c r="T28" i="1"/>
  <c r="U18" i="1" l="1"/>
  <c r="U22" i="1" s="1"/>
  <c r="U29" i="1" s="1"/>
  <c r="U19" i="1"/>
  <c r="U23" i="1" s="1"/>
  <c r="U30" i="1" s="1"/>
  <c r="U20" i="1" l="1"/>
  <c r="U28" i="1" l="1"/>
  <c r="V17" i="1"/>
  <c r="V18" i="1" l="1"/>
  <c r="V22" i="1" s="1"/>
  <c r="V29" i="1" s="1"/>
  <c r="V19" i="1"/>
  <c r="V23" i="1" s="1"/>
  <c r="V30" i="1" s="1"/>
  <c r="V20" i="1" l="1"/>
  <c r="W17" i="1" l="1"/>
  <c r="V28" i="1"/>
  <c r="W18" i="1" l="1"/>
  <c r="W22" i="1" l="1"/>
  <c r="W29" i="1" s="1"/>
  <c r="W19" i="1"/>
  <c r="W23" i="1" s="1"/>
  <c r="W30" i="1" s="1"/>
  <c r="W20" i="1"/>
  <c r="W28" i="1" s="1"/>
</calcChain>
</file>

<file path=xl/sharedStrings.xml><?xml version="1.0" encoding="utf-8"?>
<sst xmlns="http://schemas.openxmlformats.org/spreadsheetml/2006/main" count="76" uniqueCount="20">
  <si>
    <t>Entwicklung der Darlehen</t>
  </si>
  <si>
    <t>Tabelle 3</t>
  </si>
  <si>
    <t>Stand</t>
  </si>
  <si>
    <t>01.01.</t>
  </si>
  <si>
    <t>Dez</t>
  </si>
  <si>
    <t>…</t>
  </si>
  <si>
    <t>€</t>
  </si>
  <si>
    <t>1.</t>
  </si>
  <si>
    <t>Darlehen</t>
  </si>
  <si>
    <t>Zinssatz</t>
  </si>
  <si>
    <t>Zinsen</t>
  </si>
  <si>
    <t>jährliche Annuität</t>
  </si>
  <si>
    <t>Tilgung</t>
  </si>
  <si>
    <t>Stand 31.12.</t>
  </si>
  <si>
    <t>Zinsen Jahr</t>
  </si>
  <si>
    <t>Tilgung Jahr</t>
  </si>
  <si>
    <t>2.</t>
  </si>
  <si>
    <t xml:space="preserve">Darlehen </t>
  </si>
  <si>
    <t>Kumuliert</t>
  </si>
  <si>
    <t>Stand 01.01.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</si>
</sst>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"/>
      <family val="2"/>
    </font>
    <font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164" fontId="6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0" fontId="3" fillId="0" borderId="0" xfId="1" applyNumberFormat="1" applyFont="1"/>
    <xf numFmtId="0" fontId="3" fillId="0" borderId="1" xfId="0" applyFont="1" applyBorder="1"/>
    <xf numFmtId="0" fontId="4" fillId="0" borderId="1" xfId="0" applyFon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"/>
  <sheetViews>
    <sheetView tabSelected="1" view="pageBreakPreview" zoomScaleNormal="100" zoomScaleSheetLayoutView="100" workbookViewId="0">
      <pane xSplit="6" ySplit="6" topLeftCell="G7" activePane="bottomRight" state="frozen"/>
      <selection activeCell="D33" sqref="D33"/>
      <selection pane="topRight" activeCell="D33" sqref="D33"/>
      <selection pane="bottomLeft" activeCell="D33" sqref="D33"/>
      <selection pane="bottomRight" activeCell="H30" sqref="H30"/>
    </sheetView>
  </sheetViews>
  <sheetFormatPr baseColWidth="10" defaultRowHeight="12.75" outlineLevelCol="1" x14ac:dyDescent="0.35"/>
  <cols>
    <col min="1" max="3" width="3.73046875" customWidth="1"/>
    <col min="4" max="4" width="12.86328125" customWidth="1"/>
    <col min="5" max="5" width="9.59765625" style="2" customWidth="1"/>
    <col min="6" max="6" width="9.73046875" style="3" customWidth="1"/>
    <col min="7" max="7" width="10.73046875" style="2" customWidth="1"/>
    <col min="8" max="13" width="10.265625" style="2" customWidth="1"/>
    <col min="14" max="14" width="10.265625" style="4" customWidth="1"/>
    <col min="15" max="16" width="10.265625" style="2" customWidth="1" outlineLevel="1"/>
    <col min="17" max="22" width="10.265625" customWidth="1" outlineLevel="1"/>
    <col min="23" max="23" width="10.265625" customWidth="1"/>
  </cols>
  <sheetData>
    <row r="1" spans="1:23" x14ac:dyDescent="0.35">
      <c r="A1" s="1" t="s">
        <v>0</v>
      </c>
      <c r="W1" s="5" t="s">
        <v>1</v>
      </c>
    </row>
    <row r="2" spans="1:23" s="2" customFormat="1" ht="11.65" x14ac:dyDescent="0.35">
      <c r="F2" s="3"/>
      <c r="N2" s="4"/>
    </row>
    <row r="3" spans="1:23" s="2" customFormat="1" ht="11.65" x14ac:dyDescent="0.35">
      <c r="F3" s="3"/>
      <c r="G3" s="6" t="s">
        <v>2</v>
      </c>
      <c r="N3" s="4"/>
    </row>
    <row r="4" spans="1:23" s="7" customFormat="1" ht="11.65" x14ac:dyDescent="0.35">
      <c r="F4" s="8"/>
      <c r="G4" s="6" t="s">
        <v>3</v>
      </c>
      <c r="H4" s="6" t="s">
        <v>4</v>
      </c>
      <c r="I4" s="6" t="s">
        <v>4</v>
      </c>
      <c r="J4" s="6" t="s">
        <v>4</v>
      </c>
      <c r="K4" s="6" t="s">
        <v>4</v>
      </c>
      <c r="L4" s="6" t="s">
        <v>4</v>
      </c>
      <c r="M4" s="6" t="s">
        <v>4</v>
      </c>
      <c r="N4" s="6" t="s">
        <v>5</v>
      </c>
      <c r="O4" s="6" t="s">
        <v>4</v>
      </c>
      <c r="P4" s="6" t="s">
        <v>4</v>
      </c>
      <c r="Q4" s="6" t="s">
        <v>4</v>
      </c>
      <c r="R4" s="6" t="s">
        <v>4</v>
      </c>
      <c r="S4" s="6" t="s">
        <v>4</v>
      </c>
      <c r="T4" s="6" t="s">
        <v>4</v>
      </c>
      <c r="U4" s="6" t="s">
        <v>4</v>
      </c>
      <c r="V4" s="6" t="s">
        <v>4</v>
      </c>
      <c r="W4" s="6" t="s">
        <v>4</v>
      </c>
    </row>
    <row r="5" spans="1:23" s="7" customFormat="1" ht="11.65" x14ac:dyDescent="0.35">
      <c r="F5" s="8"/>
      <c r="G5" s="6">
        <v>2025</v>
      </c>
      <c r="H5" s="6">
        <v>2025</v>
      </c>
      <c r="I5" s="6">
        <f t="shared" ref="I5:W5" si="0">+H5+1</f>
        <v>2026</v>
      </c>
      <c r="J5" s="6">
        <f t="shared" si="0"/>
        <v>2027</v>
      </c>
      <c r="K5" s="6">
        <f t="shared" si="0"/>
        <v>2028</v>
      </c>
      <c r="L5" s="6">
        <f t="shared" si="0"/>
        <v>2029</v>
      </c>
      <c r="M5" s="6">
        <f t="shared" si="0"/>
        <v>2030</v>
      </c>
      <c r="N5" s="6" t="s">
        <v>5</v>
      </c>
      <c r="O5" s="6">
        <f>+M5+1</f>
        <v>2031</v>
      </c>
      <c r="P5" s="6">
        <f t="shared" si="0"/>
        <v>2032</v>
      </c>
      <c r="Q5" s="6">
        <f t="shared" si="0"/>
        <v>2033</v>
      </c>
      <c r="R5" s="6">
        <f t="shared" si="0"/>
        <v>2034</v>
      </c>
      <c r="S5" s="6">
        <f t="shared" si="0"/>
        <v>2035</v>
      </c>
      <c r="T5" s="6">
        <f t="shared" si="0"/>
        <v>2036</v>
      </c>
      <c r="U5" s="6">
        <f t="shared" si="0"/>
        <v>2037</v>
      </c>
      <c r="V5" s="6">
        <f t="shared" si="0"/>
        <v>2038</v>
      </c>
      <c r="W5" s="6">
        <f t="shared" si="0"/>
        <v>2039</v>
      </c>
    </row>
    <row r="6" spans="1:23" s="2" customFormat="1" ht="11.65" x14ac:dyDescent="0.35">
      <c r="F6" s="3"/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</row>
    <row r="7" spans="1:23" s="2" customFormat="1" ht="11.65" x14ac:dyDescent="0.35">
      <c r="F7" s="3"/>
      <c r="N7" s="4"/>
    </row>
    <row r="8" spans="1:23" s="2" customFormat="1" ht="11.65" x14ac:dyDescent="0.35">
      <c r="A8" s="7" t="s">
        <v>7</v>
      </c>
      <c r="B8" s="7" t="s">
        <v>8</v>
      </c>
      <c r="C8" s="7"/>
      <c r="D8" s="7"/>
      <c r="E8" s="9">
        <v>1000000</v>
      </c>
      <c r="F8" s="3"/>
      <c r="G8" s="10">
        <v>1000000</v>
      </c>
      <c r="H8" s="10">
        <f>+G8</f>
        <v>1000000</v>
      </c>
      <c r="I8" s="10">
        <f t="shared" ref="I8:W8" si="1">+H11</f>
        <v>980000</v>
      </c>
      <c r="J8" s="10">
        <f t="shared" si="1"/>
        <v>959400</v>
      </c>
      <c r="K8" s="10">
        <f t="shared" si="1"/>
        <v>938182</v>
      </c>
      <c r="L8" s="10">
        <f t="shared" si="1"/>
        <v>916327.46</v>
      </c>
      <c r="M8" s="10">
        <f t="shared" si="1"/>
        <v>893817.28379999998</v>
      </c>
      <c r="N8" s="11" t="s">
        <v>5</v>
      </c>
      <c r="O8" s="10">
        <f>+M11</f>
        <v>870631.80231399997</v>
      </c>
      <c r="P8" s="10">
        <f t="shared" si="1"/>
        <v>846750.75638341997</v>
      </c>
      <c r="Q8" s="10">
        <f t="shared" si="1"/>
        <v>822153.27907492255</v>
      </c>
      <c r="R8" s="10">
        <f t="shared" si="1"/>
        <v>796817.87744717021</v>
      </c>
      <c r="S8" s="10">
        <f t="shared" si="1"/>
        <v>770722.41377058532</v>
      </c>
      <c r="T8" s="10">
        <f t="shared" si="1"/>
        <v>743844.08618370292</v>
      </c>
      <c r="U8" s="10">
        <f t="shared" si="1"/>
        <v>716159.40876921406</v>
      </c>
      <c r="V8" s="10">
        <f t="shared" si="1"/>
        <v>687644.19103229046</v>
      </c>
      <c r="W8" s="10">
        <f t="shared" si="1"/>
        <v>658273.51676325919</v>
      </c>
    </row>
    <row r="9" spans="1:23" s="2" customFormat="1" ht="11.65" x14ac:dyDescent="0.35">
      <c r="B9" s="2" t="s">
        <v>9</v>
      </c>
      <c r="E9" s="12">
        <v>0.03</v>
      </c>
      <c r="F9" s="3" t="s">
        <v>10</v>
      </c>
      <c r="G9" s="10"/>
      <c r="H9" s="10">
        <f>G8*$E9</f>
        <v>30000</v>
      </c>
      <c r="I9" s="10">
        <f t="shared" ref="I9:W9" si="2">I8*$E9</f>
        <v>29400</v>
      </c>
      <c r="J9" s="10">
        <f t="shared" si="2"/>
        <v>28782</v>
      </c>
      <c r="K9" s="10">
        <f t="shared" si="2"/>
        <v>28145.46</v>
      </c>
      <c r="L9" s="10">
        <f t="shared" si="2"/>
        <v>27489.823799999998</v>
      </c>
      <c r="M9" s="10">
        <f t="shared" si="2"/>
        <v>26814.518513999999</v>
      </c>
      <c r="N9" s="11" t="s">
        <v>5</v>
      </c>
      <c r="O9" s="10">
        <f t="shared" si="2"/>
        <v>26118.954069419997</v>
      </c>
      <c r="P9" s="10">
        <f t="shared" si="2"/>
        <v>25402.5226915026</v>
      </c>
      <c r="Q9" s="10">
        <f t="shared" si="2"/>
        <v>24664.598372247674</v>
      </c>
      <c r="R9" s="10">
        <f t="shared" si="2"/>
        <v>23904.536323415105</v>
      </c>
      <c r="S9" s="10">
        <f t="shared" si="2"/>
        <v>23121.672413117558</v>
      </c>
      <c r="T9" s="10">
        <f t="shared" si="2"/>
        <v>22315.322585511087</v>
      </c>
      <c r="U9" s="10">
        <f t="shared" si="2"/>
        <v>21484.78226307642</v>
      </c>
      <c r="V9" s="10">
        <f t="shared" si="2"/>
        <v>20629.325730968714</v>
      </c>
      <c r="W9" s="10">
        <f t="shared" si="2"/>
        <v>19748.205502897774</v>
      </c>
    </row>
    <row r="10" spans="1:23" s="2" customFormat="1" ht="11.65" x14ac:dyDescent="0.35">
      <c r="B10" s="2" t="s">
        <v>11</v>
      </c>
      <c r="E10" s="10">
        <v>50000</v>
      </c>
      <c r="F10" s="3" t="s">
        <v>12</v>
      </c>
      <c r="G10" s="10"/>
      <c r="H10" s="10">
        <f>MIN(H8+H9,$E$10-H9)</f>
        <v>20000</v>
      </c>
      <c r="I10" s="10">
        <f t="shared" ref="I10:W10" si="3">MIN(I8+I9,$E$10-I9)</f>
        <v>20600</v>
      </c>
      <c r="J10" s="10">
        <f t="shared" si="3"/>
        <v>21218</v>
      </c>
      <c r="K10" s="10">
        <f t="shared" si="3"/>
        <v>21854.54</v>
      </c>
      <c r="L10" s="10">
        <f t="shared" si="3"/>
        <v>22510.176200000002</v>
      </c>
      <c r="M10" s="10">
        <f t="shared" si="3"/>
        <v>23185.481486000001</v>
      </c>
      <c r="N10" s="11" t="s">
        <v>5</v>
      </c>
      <c r="O10" s="10">
        <f t="shared" si="3"/>
        <v>23881.045930580003</v>
      </c>
      <c r="P10" s="10">
        <f t="shared" si="3"/>
        <v>24597.4773084974</v>
      </c>
      <c r="Q10" s="10">
        <f t="shared" si="3"/>
        <v>25335.401627752326</v>
      </c>
      <c r="R10" s="10">
        <f t="shared" si="3"/>
        <v>26095.463676584895</v>
      </c>
      <c r="S10" s="10">
        <f t="shared" si="3"/>
        <v>26878.327586882442</v>
      </c>
      <c r="T10" s="10">
        <f t="shared" si="3"/>
        <v>27684.677414488913</v>
      </c>
      <c r="U10" s="10">
        <f t="shared" si="3"/>
        <v>28515.21773692358</v>
      </c>
      <c r="V10" s="10">
        <f t="shared" si="3"/>
        <v>29370.674269031286</v>
      </c>
      <c r="W10" s="10">
        <f t="shared" si="3"/>
        <v>30251.794497102226</v>
      </c>
    </row>
    <row r="11" spans="1:23" s="2" customFormat="1" ht="11.65" x14ac:dyDescent="0.35">
      <c r="F11" s="3" t="s">
        <v>13</v>
      </c>
      <c r="G11" s="10">
        <f>G8-G10</f>
        <v>1000000</v>
      </c>
      <c r="H11" s="10">
        <f t="shared" ref="H11" si="4">H8-H10</f>
        <v>980000</v>
      </c>
      <c r="I11" s="10">
        <f t="shared" ref="I11:M11" si="5">MAX(0,I8-I10)</f>
        <v>959400</v>
      </c>
      <c r="J11" s="10">
        <f t="shared" si="5"/>
        <v>938182</v>
      </c>
      <c r="K11" s="10">
        <f t="shared" si="5"/>
        <v>916327.46</v>
      </c>
      <c r="L11" s="10">
        <f t="shared" si="5"/>
        <v>893817.28379999998</v>
      </c>
      <c r="M11" s="10">
        <f t="shared" si="5"/>
        <v>870631.80231399997</v>
      </c>
      <c r="N11" s="11" t="s">
        <v>5</v>
      </c>
      <c r="O11" s="10">
        <f t="shared" ref="O11:W11" si="6">MAX(0,O8-O10)</f>
        <v>846750.75638341997</v>
      </c>
      <c r="P11" s="10">
        <f t="shared" si="6"/>
        <v>822153.27907492255</v>
      </c>
      <c r="Q11" s="10">
        <f t="shared" si="6"/>
        <v>796817.87744717021</v>
      </c>
      <c r="R11" s="10">
        <f t="shared" si="6"/>
        <v>770722.41377058532</v>
      </c>
      <c r="S11" s="10">
        <f t="shared" si="6"/>
        <v>743844.08618370292</v>
      </c>
      <c r="T11" s="10">
        <f t="shared" si="6"/>
        <v>716159.40876921406</v>
      </c>
      <c r="U11" s="10">
        <f t="shared" si="6"/>
        <v>687644.19103229046</v>
      </c>
      <c r="V11" s="10">
        <f t="shared" si="6"/>
        <v>658273.51676325919</v>
      </c>
      <c r="W11" s="10">
        <f t="shared" si="6"/>
        <v>628021.72226615692</v>
      </c>
    </row>
    <row r="12" spans="1:23" s="2" customFormat="1" ht="11.65" x14ac:dyDescent="0.35">
      <c r="F12" s="3"/>
      <c r="G12" s="10"/>
      <c r="H12" s="10"/>
      <c r="I12" s="10"/>
      <c r="J12" s="10"/>
      <c r="K12" s="10"/>
      <c r="L12" s="10"/>
      <c r="M12" s="10"/>
      <c r="N12" s="11"/>
      <c r="O12" s="10"/>
      <c r="P12" s="10"/>
      <c r="Q12" s="10"/>
      <c r="R12" s="10"/>
      <c r="S12" s="10"/>
      <c r="T12" s="10"/>
      <c r="U12" s="10"/>
      <c r="V12" s="10"/>
      <c r="W12" s="10"/>
    </row>
    <row r="13" spans="1:23" s="2" customFormat="1" ht="11.65" x14ac:dyDescent="0.35">
      <c r="F13" s="3" t="s">
        <v>14</v>
      </c>
      <c r="G13" s="10"/>
      <c r="H13" s="10">
        <f t="shared" ref="H13:W13" si="7">SUM(H9:H9)</f>
        <v>30000</v>
      </c>
      <c r="I13" s="10">
        <f t="shared" si="7"/>
        <v>29400</v>
      </c>
      <c r="J13" s="10">
        <f t="shared" si="7"/>
        <v>28782</v>
      </c>
      <c r="K13" s="10">
        <f t="shared" si="7"/>
        <v>28145.46</v>
      </c>
      <c r="L13" s="10">
        <f t="shared" si="7"/>
        <v>27489.823799999998</v>
      </c>
      <c r="M13" s="10">
        <f t="shared" si="7"/>
        <v>26814.518513999999</v>
      </c>
      <c r="N13" s="11" t="s">
        <v>5</v>
      </c>
      <c r="O13" s="10">
        <f t="shared" si="7"/>
        <v>26118.954069419997</v>
      </c>
      <c r="P13" s="10">
        <f t="shared" si="7"/>
        <v>25402.5226915026</v>
      </c>
      <c r="Q13" s="10">
        <f t="shared" si="7"/>
        <v>24664.598372247674</v>
      </c>
      <c r="R13" s="10">
        <f t="shared" si="7"/>
        <v>23904.536323415105</v>
      </c>
      <c r="S13" s="10">
        <f t="shared" si="7"/>
        <v>23121.672413117558</v>
      </c>
      <c r="T13" s="10">
        <f t="shared" si="7"/>
        <v>22315.322585511087</v>
      </c>
      <c r="U13" s="10">
        <f t="shared" si="7"/>
        <v>21484.78226307642</v>
      </c>
      <c r="V13" s="10">
        <f t="shared" si="7"/>
        <v>20629.325730968714</v>
      </c>
      <c r="W13" s="10">
        <f t="shared" si="7"/>
        <v>19748.205502897774</v>
      </c>
    </row>
    <row r="14" spans="1:23" s="2" customFormat="1" ht="11.65" x14ac:dyDescent="0.35">
      <c r="F14" s="3" t="s">
        <v>15</v>
      </c>
      <c r="G14" s="10"/>
      <c r="H14" s="10">
        <f t="shared" ref="H14:W14" si="8">SUM(H10:H10)</f>
        <v>20000</v>
      </c>
      <c r="I14" s="10">
        <f t="shared" si="8"/>
        <v>20600</v>
      </c>
      <c r="J14" s="10">
        <f t="shared" si="8"/>
        <v>21218</v>
      </c>
      <c r="K14" s="10">
        <f t="shared" si="8"/>
        <v>21854.54</v>
      </c>
      <c r="L14" s="10">
        <f t="shared" si="8"/>
        <v>22510.176200000002</v>
      </c>
      <c r="M14" s="10">
        <f t="shared" si="8"/>
        <v>23185.481486000001</v>
      </c>
      <c r="N14" s="11" t="s">
        <v>5</v>
      </c>
      <c r="O14" s="10">
        <f t="shared" si="8"/>
        <v>23881.045930580003</v>
      </c>
      <c r="P14" s="10">
        <f t="shared" si="8"/>
        <v>24597.4773084974</v>
      </c>
      <c r="Q14" s="10">
        <f t="shared" si="8"/>
        <v>25335.401627752326</v>
      </c>
      <c r="R14" s="10">
        <f t="shared" si="8"/>
        <v>26095.463676584895</v>
      </c>
      <c r="S14" s="10">
        <f t="shared" si="8"/>
        <v>26878.327586882442</v>
      </c>
      <c r="T14" s="10">
        <f t="shared" si="8"/>
        <v>27684.677414488913</v>
      </c>
      <c r="U14" s="10">
        <f t="shared" si="8"/>
        <v>28515.21773692358</v>
      </c>
      <c r="V14" s="10">
        <f t="shared" si="8"/>
        <v>29370.674269031286</v>
      </c>
      <c r="W14" s="10">
        <f t="shared" si="8"/>
        <v>30251.794497102226</v>
      </c>
    </row>
    <row r="15" spans="1:23" s="2" customFormat="1" ht="11.65" x14ac:dyDescent="0.35">
      <c r="F15" s="3"/>
      <c r="G15" s="10"/>
      <c r="H15" s="10"/>
      <c r="I15" s="10"/>
      <c r="J15" s="10"/>
      <c r="K15" s="10"/>
      <c r="L15" s="10"/>
      <c r="M15" s="10"/>
      <c r="N15" s="11"/>
      <c r="O15" s="10"/>
      <c r="P15" s="10"/>
      <c r="Q15" s="10"/>
      <c r="R15" s="10"/>
      <c r="S15" s="10"/>
      <c r="T15" s="10"/>
      <c r="U15" s="10"/>
      <c r="V15" s="10"/>
      <c r="W15" s="10"/>
    </row>
    <row r="16" spans="1:23" s="2" customFormat="1" ht="11.65" x14ac:dyDescent="0.35">
      <c r="F16" s="3"/>
      <c r="G16" s="10"/>
      <c r="H16" s="10"/>
      <c r="I16" s="10"/>
      <c r="J16" s="10"/>
      <c r="K16" s="10"/>
      <c r="L16" s="10"/>
      <c r="M16" s="10"/>
      <c r="N16" s="11"/>
      <c r="O16" s="10"/>
      <c r="P16" s="10"/>
      <c r="Q16" s="10"/>
      <c r="R16" s="10"/>
      <c r="S16" s="10"/>
      <c r="T16" s="10"/>
      <c r="U16" s="10"/>
      <c r="V16" s="10"/>
      <c r="W16" s="10"/>
    </row>
    <row r="17" spans="1:23" s="2" customFormat="1" ht="11.65" x14ac:dyDescent="0.35">
      <c r="A17" s="7" t="s">
        <v>16</v>
      </c>
      <c r="B17" s="7" t="s">
        <v>17</v>
      </c>
      <c r="C17" s="7"/>
      <c r="D17" s="7"/>
      <c r="E17" s="9">
        <v>1000000</v>
      </c>
      <c r="F17" s="3"/>
      <c r="G17" s="10">
        <v>1000000</v>
      </c>
      <c r="H17" s="10">
        <f>+G17</f>
        <v>1000000</v>
      </c>
      <c r="I17" s="10">
        <f>+H20</f>
        <v>980000</v>
      </c>
      <c r="J17" s="10">
        <f t="shared" ref="J17:W17" si="9">+I20</f>
        <v>959400</v>
      </c>
      <c r="K17" s="10">
        <f t="shared" si="9"/>
        <v>938182</v>
      </c>
      <c r="L17" s="10">
        <f t="shared" si="9"/>
        <v>916327.46</v>
      </c>
      <c r="M17" s="10">
        <f t="shared" si="9"/>
        <v>893817.28379999998</v>
      </c>
      <c r="N17" s="11" t="s">
        <v>5</v>
      </c>
      <c r="O17" s="10">
        <f>+M20</f>
        <v>870631.80231399997</v>
      </c>
      <c r="P17" s="10">
        <f t="shared" si="9"/>
        <v>846750.75638341997</v>
      </c>
      <c r="Q17" s="10">
        <f t="shared" si="9"/>
        <v>822153.27907492255</v>
      </c>
      <c r="R17" s="10">
        <f t="shared" si="9"/>
        <v>796817.87744717021</v>
      </c>
      <c r="S17" s="10">
        <f t="shared" si="9"/>
        <v>770722.41377058532</v>
      </c>
      <c r="T17" s="10">
        <f t="shared" si="9"/>
        <v>743844.08618370292</v>
      </c>
      <c r="U17" s="10">
        <f t="shared" si="9"/>
        <v>716159.40876921406</v>
      </c>
      <c r="V17" s="10">
        <f t="shared" si="9"/>
        <v>687644.19103229046</v>
      </c>
      <c r="W17" s="10">
        <f t="shared" si="9"/>
        <v>658273.51676325919</v>
      </c>
    </row>
    <row r="18" spans="1:23" s="2" customFormat="1" ht="11.65" x14ac:dyDescent="0.35">
      <c r="B18" s="2" t="s">
        <v>9</v>
      </c>
      <c r="E18" s="12">
        <v>0.03</v>
      </c>
      <c r="F18" s="3" t="s">
        <v>10</v>
      </c>
      <c r="G18" s="10"/>
      <c r="H18" s="10">
        <f>H17*$E18</f>
        <v>30000</v>
      </c>
      <c r="I18" s="10">
        <f>I17*$E18</f>
        <v>29400</v>
      </c>
      <c r="J18" s="10">
        <f t="shared" ref="J18:W18" si="10">J17*$E18</f>
        <v>28782</v>
      </c>
      <c r="K18" s="10">
        <f t="shared" si="10"/>
        <v>28145.46</v>
      </c>
      <c r="L18" s="10">
        <f t="shared" si="10"/>
        <v>27489.823799999998</v>
      </c>
      <c r="M18" s="10">
        <f t="shared" si="10"/>
        <v>26814.518513999999</v>
      </c>
      <c r="N18" s="11" t="s">
        <v>5</v>
      </c>
      <c r="O18" s="10">
        <f t="shared" si="10"/>
        <v>26118.954069419997</v>
      </c>
      <c r="P18" s="10">
        <f t="shared" si="10"/>
        <v>25402.5226915026</v>
      </c>
      <c r="Q18" s="10">
        <f t="shared" si="10"/>
        <v>24664.598372247674</v>
      </c>
      <c r="R18" s="10">
        <f t="shared" si="10"/>
        <v>23904.536323415105</v>
      </c>
      <c r="S18" s="10">
        <f t="shared" si="10"/>
        <v>23121.672413117558</v>
      </c>
      <c r="T18" s="10">
        <f t="shared" si="10"/>
        <v>22315.322585511087</v>
      </c>
      <c r="U18" s="10">
        <f t="shared" si="10"/>
        <v>21484.78226307642</v>
      </c>
      <c r="V18" s="10">
        <f t="shared" si="10"/>
        <v>20629.325730968714</v>
      </c>
      <c r="W18" s="10">
        <f t="shared" si="10"/>
        <v>19748.205502897774</v>
      </c>
    </row>
    <row r="19" spans="1:23" s="2" customFormat="1" ht="11.65" x14ac:dyDescent="0.35">
      <c r="B19" s="2" t="s">
        <v>11</v>
      </c>
      <c r="E19" s="10">
        <v>50000</v>
      </c>
      <c r="F19" s="3" t="s">
        <v>12</v>
      </c>
      <c r="G19" s="10"/>
      <c r="H19" s="10">
        <f t="shared" ref="H19:W19" si="11">MIN(H17+H18,$E$19-H18)</f>
        <v>20000</v>
      </c>
      <c r="I19" s="10">
        <f t="shared" si="11"/>
        <v>20600</v>
      </c>
      <c r="J19" s="10">
        <f t="shared" si="11"/>
        <v>21218</v>
      </c>
      <c r="K19" s="10">
        <f t="shared" si="11"/>
        <v>21854.54</v>
      </c>
      <c r="L19" s="10">
        <f t="shared" si="11"/>
        <v>22510.176200000002</v>
      </c>
      <c r="M19" s="10">
        <f t="shared" si="11"/>
        <v>23185.481486000001</v>
      </c>
      <c r="N19" s="11" t="s">
        <v>5</v>
      </c>
      <c r="O19" s="10">
        <f t="shared" si="11"/>
        <v>23881.045930580003</v>
      </c>
      <c r="P19" s="10">
        <f t="shared" si="11"/>
        <v>24597.4773084974</v>
      </c>
      <c r="Q19" s="10">
        <f t="shared" si="11"/>
        <v>25335.401627752326</v>
      </c>
      <c r="R19" s="10">
        <f t="shared" si="11"/>
        <v>26095.463676584895</v>
      </c>
      <c r="S19" s="10">
        <f t="shared" si="11"/>
        <v>26878.327586882442</v>
      </c>
      <c r="T19" s="10">
        <f t="shared" si="11"/>
        <v>27684.677414488913</v>
      </c>
      <c r="U19" s="10">
        <f t="shared" si="11"/>
        <v>28515.21773692358</v>
      </c>
      <c r="V19" s="10">
        <f t="shared" si="11"/>
        <v>29370.674269031286</v>
      </c>
      <c r="W19" s="10">
        <f t="shared" si="11"/>
        <v>30251.794497102226</v>
      </c>
    </row>
    <row r="20" spans="1:23" s="2" customFormat="1" ht="11.65" x14ac:dyDescent="0.35">
      <c r="F20" s="3" t="s">
        <v>13</v>
      </c>
      <c r="G20" s="10">
        <f>G17-G19</f>
        <v>1000000</v>
      </c>
      <c r="H20" s="10">
        <f t="shared" ref="H20" si="12">H17-H19</f>
        <v>980000</v>
      </c>
      <c r="I20" s="10">
        <f t="shared" ref="I20:M20" si="13">MAX(0,I17-I19)</f>
        <v>959400</v>
      </c>
      <c r="J20" s="10">
        <f t="shared" si="13"/>
        <v>938182</v>
      </c>
      <c r="K20" s="10">
        <f t="shared" si="13"/>
        <v>916327.46</v>
      </c>
      <c r="L20" s="10">
        <f t="shared" si="13"/>
        <v>893817.28379999998</v>
      </c>
      <c r="M20" s="10">
        <f t="shared" si="13"/>
        <v>870631.80231399997</v>
      </c>
      <c r="N20" s="11" t="s">
        <v>5</v>
      </c>
      <c r="O20" s="10">
        <f t="shared" ref="O20:W20" si="14">MAX(0,O17-O19)</f>
        <v>846750.75638341997</v>
      </c>
      <c r="P20" s="10">
        <f t="shared" si="14"/>
        <v>822153.27907492255</v>
      </c>
      <c r="Q20" s="10">
        <f t="shared" si="14"/>
        <v>796817.87744717021</v>
      </c>
      <c r="R20" s="10">
        <f t="shared" si="14"/>
        <v>770722.41377058532</v>
      </c>
      <c r="S20" s="10">
        <f t="shared" si="14"/>
        <v>743844.08618370292</v>
      </c>
      <c r="T20" s="10">
        <f t="shared" si="14"/>
        <v>716159.40876921406</v>
      </c>
      <c r="U20" s="10">
        <f t="shared" si="14"/>
        <v>687644.19103229046</v>
      </c>
      <c r="V20" s="10">
        <f t="shared" si="14"/>
        <v>658273.51676325919</v>
      </c>
      <c r="W20" s="10">
        <f t="shared" si="14"/>
        <v>628021.72226615692</v>
      </c>
    </row>
    <row r="21" spans="1:23" s="2" customFormat="1" ht="11.65" x14ac:dyDescent="0.35">
      <c r="F21" s="3"/>
      <c r="G21" s="10"/>
      <c r="H21" s="10"/>
      <c r="I21" s="10"/>
      <c r="J21" s="10"/>
      <c r="K21" s="10"/>
      <c r="L21" s="10"/>
      <c r="M21" s="10"/>
      <c r="N21" s="11"/>
      <c r="O21" s="10"/>
      <c r="P21" s="10"/>
      <c r="Q21" s="10"/>
      <c r="R21" s="10"/>
      <c r="S21" s="10"/>
      <c r="T21" s="10"/>
      <c r="U21" s="10"/>
      <c r="V21" s="10"/>
      <c r="W21" s="10"/>
    </row>
    <row r="22" spans="1:23" s="2" customFormat="1" ht="11.65" x14ac:dyDescent="0.35">
      <c r="F22" s="3" t="s">
        <v>14</v>
      </c>
      <c r="G22" s="10"/>
      <c r="H22" s="10">
        <f t="shared" ref="H22:W22" si="15">SUM(H18:H18)</f>
        <v>30000</v>
      </c>
      <c r="I22" s="10">
        <f t="shared" si="15"/>
        <v>29400</v>
      </c>
      <c r="J22" s="10">
        <f t="shared" si="15"/>
        <v>28782</v>
      </c>
      <c r="K22" s="10">
        <f t="shared" si="15"/>
        <v>28145.46</v>
      </c>
      <c r="L22" s="10">
        <f t="shared" si="15"/>
        <v>27489.823799999998</v>
      </c>
      <c r="M22" s="10">
        <f t="shared" si="15"/>
        <v>26814.518513999999</v>
      </c>
      <c r="N22" s="11" t="s">
        <v>5</v>
      </c>
      <c r="O22" s="10">
        <f t="shared" si="15"/>
        <v>26118.954069419997</v>
      </c>
      <c r="P22" s="10">
        <f t="shared" si="15"/>
        <v>25402.5226915026</v>
      </c>
      <c r="Q22" s="10">
        <f t="shared" si="15"/>
        <v>24664.598372247674</v>
      </c>
      <c r="R22" s="10">
        <f t="shared" si="15"/>
        <v>23904.536323415105</v>
      </c>
      <c r="S22" s="10">
        <f t="shared" si="15"/>
        <v>23121.672413117558</v>
      </c>
      <c r="T22" s="10">
        <f t="shared" si="15"/>
        <v>22315.322585511087</v>
      </c>
      <c r="U22" s="10">
        <f t="shared" si="15"/>
        <v>21484.78226307642</v>
      </c>
      <c r="V22" s="10">
        <f t="shared" si="15"/>
        <v>20629.325730968714</v>
      </c>
      <c r="W22" s="10">
        <f t="shared" si="15"/>
        <v>19748.205502897774</v>
      </c>
    </row>
    <row r="23" spans="1:23" s="2" customFormat="1" ht="11.65" x14ac:dyDescent="0.35">
      <c r="F23" s="3" t="s">
        <v>15</v>
      </c>
      <c r="G23" s="10"/>
      <c r="H23" s="10">
        <f t="shared" ref="H23:W23" si="16">SUM(H19:H19)</f>
        <v>20000</v>
      </c>
      <c r="I23" s="10">
        <f t="shared" si="16"/>
        <v>20600</v>
      </c>
      <c r="J23" s="10">
        <f t="shared" si="16"/>
        <v>21218</v>
      </c>
      <c r="K23" s="10">
        <f t="shared" si="16"/>
        <v>21854.54</v>
      </c>
      <c r="L23" s="10">
        <f t="shared" si="16"/>
        <v>22510.176200000002</v>
      </c>
      <c r="M23" s="10">
        <f t="shared" si="16"/>
        <v>23185.481486000001</v>
      </c>
      <c r="N23" s="11" t="s">
        <v>5</v>
      </c>
      <c r="O23" s="10">
        <f t="shared" si="16"/>
        <v>23881.045930580003</v>
      </c>
      <c r="P23" s="10">
        <f t="shared" si="16"/>
        <v>24597.4773084974</v>
      </c>
      <c r="Q23" s="10">
        <f t="shared" si="16"/>
        <v>25335.401627752326</v>
      </c>
      <c r="R23" s="10">
        <f t="shared" si="16"/>
        <v>26095.463676584895</v>
      </c>
      <c r="S23" s="10">
        <f t="shared" si="16"/>
        <v>26878.327586882442</v>
      </c>
      <c r="T23" s="10">
        <f t="shared" si="16"/>
        <v>27684.677414488913</v>
      </c>
      <c r="U23" s="10">
        <f t="shared" si="16"/>
        <v>28515.21773692358</v>
      </c>
      <c r="V23" s="10">
        <f t="shared" si="16"/>
        <v>29370.674269031286</v>
      </c>
      <c r="W23" s="10">
        <f t="shared" si="16"/>
        <v>30251.794497102226</v>
      </c>
    </row>
    <row r="24" spans="1:23" s="2" customFormat="1" ht="11.65" x14ac:dyDescent="0.35">
      <c r="A24" s="13"/>
      <c r="B24" s="13"/>
      <c r="C24" s="13"/>
      <c r="D24" s="13"/>
      <c r="E24" s="13"/>
      <c r="F24" s="14"/>
      <c r="G24" s="15"/>
      <c r="H24" s="15"/>
      <c r="I24" s="15"/>
      <c r="J24" s="15"/>
      <c r="K24" s="15"/>
      <c r="L24" s="15"/>
      <c r="M24" s="15"/>
      <c r="N24" s="16"/>
      <c r="O24" s="15"/>
      <c r="P24" s="15"/>
      <c r="Q24" s="15"/>
      <c r="R24" s="15"/>
      <c r="S24" s="15"/>
      <c r="T24" s="15"/>
      <c r="U24" s="15"/>
      <c r="V24" s="15"/>
      <c r="W24" s="15"/>
    </row>
    <row r="25" spans="1:23" s="2" customFormat="1" ht="11.65" x14ac:dyDescent="0.35">
      <c r="F25" s="3"/>
      <c r="G25" s="10"/>
      <c r="H25" s="10"/>
      <c r="I25" s="10"/>
      <c r="J25" s="10"/>
      <c r="K25" s="10"/>
      <c r="L25" s="10"/>
      <c r="M25" s="10"/>
      <c r="N25" s="11"/>
      <c r="O25" s="10"/>
      <c r="P25" s="10"/>
      <c r="Q25" s="10"/>
      <c r="R25" s="10"/>
      <c r="S25" s="10"/>
      <c r="T25" s="10"/>
      <c r="U25" s="10"/>
      <c r="V25" s="10"/>
      <c r="W25" s="10"/>
    </row>
    <row r="26" spans="1:23" s="2" customFormat="1" ht="11.65" x14ac:dyDescent="0.35">
      <c r="F26" s="3"/>
      <c r="G26" s="10"/>
      <c r="H26" s="10"/>
      <c r="I26" s="10"/>
      <c r="J26" s="10"/>
      <c r="K26" s="10"/>
      <c r="L26" s="10"/>
      <c r="M26" s="10"/>
      <c r="N26" s="11"/>
      <c r="O26" s="10"/>
      <c r="P26" s="10"/>
      <c r="Q26" s="10"/>
      <c r="R26" s="10"/>
      <c r="S26" s="10"/>
      <c r="T26" s="10"/>
      <c r="U26" s="10"/>
      <c r="V26" s="10"/>
      <c r="W26" s="10"/>
    </row>
    <row r="27" spans="1:23" s="7" customFormat="1" ht="11.65" x14ac:dyDescent="0.35">
      <c r="A27" s="7" t="s">
        <v>18</v>
      </c>
      <c r="F27" s="8" t="s">
        <v>19</v>
      </c>
      <c r="G27" s="9">
        <f>+G8+G17</f>
        <v>2000000</v>
      </c>
      <c r="H27" s="9"/>
      <c r="I27" s="9"/>
      <c r="J27" s="9"/>
      <c r="K27" s="9"/>
      <c r="L27" s="9"/>
      <c r="M27" s="9"/>
      <c r="N27" s="17"/>
      <c r="O27" s="9"/>
      <c r="P27" s="9"/>
      <c r="Q27" s="9"/>
      <c r="R27" s="9"/>
      <c r="S27" s="9"/>
      <c r="T27" s="9"/>
      <c r="U27" s="9"/>
      <c r="V27" s="9"/>
      <c r="W27" s="9"/>
    </row>
    <row r="28" spans="1:23" s="7" customFormat="1" ht="11.65" x14ac:dyDescent="0.35">
      <c r="F28" s="8" t="s">
        <v>13</v>
      </c>
      <c r="G28" s="9"/>
      <c r="H28" s="9">
        <f>+H20+H11</f>
        <v>1960000</v>
      </c>
      <c r="I28" s="9">
        <f t="shared" ref="I28:M28" si="17">+I20+I11</f>
        <v>1918800</v>
      </c>
      <c r="J28" s="9">
        <f t="shared" si="17"/>
        <v>1876364</v>
      </c>
      <c r="K28" s="9">
        <f t="shared" si="17"/>
        <v>1832654.92</v>
      </c>
      <c r="L28" s="9">
        <f t="shared" si="17"/>
        <v>1787634.5676</v>
      </c>
      <c r="M28" s="9">
        <f t="shared" si="17"/>
        <v>1741263.6046279999</v>
      </c>
      <c r="N28" s="17" t="s">
        <v>5</v>
      </c>
      <c r="O28" s="9">
        <f t="shared" ref="O28:W28" si="18">+O20+O11</f>
        <v>1693501.5127668399</v>
      </c>
      <c r="P28" s="9">
        <f t="shared" si="18"/>
        <v>1644306.5581498451</v>
      </c>
      <c r="Q28" s="9">
        <f t="shared" si="18"/>
        <v>1593635.7548943404</v>
      </c>
      <c r="R28" s="9">
        <f t="shared" si="18"/>
        <v>1541444.8275411706</v>
      </c>
      <c r="S28" s="9">
        <f t="shared" si="18"/>
        <v>1487688.1723674058</v>
      </c>
      <c r="T28" s="9">
        <f t="shared" si="18"/>
        <v>1432318.8175384281</v>
      </c>
      <c r="U28" s="9">
        <f t="shared" si="18"/>
        <v>1375288.3820645809</v>
      </c>
      <c r="V28" s="9">
        <f t="shared" si="18"/>
        <v>1316547.0335265184</v>
      </c>
      <c r="W28" s="9">
        <f t="shared" si="18"/>
        <v>1256043.4445323138</v>
      </c>
    </row>
    <row r="29" spans="1:23" s="7" customFormat="1" ht="11.65" x14ac:dyDescent="0.35">
      <c r="F29" s="8" t="s">
        <v>10</v>
      </c>
      <c r="G29" s="9"/>
      <c r="H29" s="9">
        <f t="shared" ref="H29:M30" si="19">+H13+H22</f>
        <v>60000</v>
      </c>
      <c r="I29" s="9">
        <f t="shared" si="19"/>
        <v>58800</v>
      </c>
      <c r="J29" s="9">
        <f t="shared" si="19"/>
        <v>57564</v>
      </c>
      <c r="K29" s="9">
        <f t="shared" si="19"/>
        <v>56290.92</v>
      </c>
      <c r="L29" s="9">
        <f t="shared" si="19"/>
        <v>54979.647599999997</v>
      </c>
      <c r="M29" s="9">
        <f t="shared" si="19"/>
        <v>53629.037027999999</v>
      </c>
      <c r="N29" s="17" t="s">
        <v>5</v>
      </c>
      <c r="O29" s="9">
        <f t="shared" ref="O29:W30" si="20">+O13+O22</f>
        <v>52237.908138839994</v>
      </c>
      <c r="P29" s="9">
        <f t="shared" si="20"/>
        <v>50805.045383005199</v>
      </c>
      <c r="Q29" s="9">
        <f t="shared" si="20"/>
        <v>49329.196744495348</v>
      </c>
      <c r="R29" s="9">
        <f t="shared" si="20"/>
        <v>47809.072646830209</v>
      </c>
      <c r="S29" s="9">
        <f t="shared" si="20"/>
        <v>46243.344826235116</v>
      </c>
      <c r="T29" s="9">
        <f>+T13+T22</f>
        <v>44630.645171022174</v>
      </c>
      <c r="U29" s="9">
        <f t="shared" ref="U29:V29" si="21">+U13+U22</f>
        <v>42969.564526152841</v>
      </c>
      <c r="V29" s="9">
        <f t="shared" si="21"/>
        <v>41258.651461937428</v>
      </c>
      <c r="W29" s="9">
        <f>+W13+W22</f>
        <v>39496.411005795548</v>
      </c>
    </row>
    <row r="30" spans="1:23" s="7" customFormat="1" ht="11.65" x14ac:dyDescent="0.35">
      <c r="F30" s="8" t="s">
        <v>12</v>
      </c>
      <c r="G30" s="9"/>
      <c r="H30" s="9">
        <f t="shared" si="19"/>
        <v>40000</v>
      </c>
      <c r="I30" s="9">
        <f t="shared" si="19"/>
        <v>41200</v>
      </c>
      <c r="J30" s="9">
        <f t="shared" si="19"/>
        <v>42436</v>
      </c>
      <c r="K30" s="9">
        <f t="shared" si="19"/>
        <v>43709.08</v>
      </c>
      <c r="L30" s="9">
        <f t="shared" si="19"/>
        <v>45020.352400000003</v>
      </c>
      <c r="M30" s="9">
        <f t="shared" si="19"/>
        <v>46370.962972000001</v>
      </c>
      <c r="N30" s="17" t="s">
        <v>5</v>
      </c>
      <c r="O30" s="9">
        <f t="shared" si="20"/>
        <v>47762.091861160006</v>
      </c>
      <c r="P30" s="9">
        <f t="shared" si="20"/>
        <v>49194.954616994801</v>
      </c>
      <c r="Q30" s="9">
        <f t="shared" si="20"/>
        <v>50670.803255504652</v>
      </c>
      <c r="R30" s="9">
        <f t="shared" si="20"/>
        <v>52190.927353169791</v>
      </c>
      <c r="S30" s="9">
        <f t="shared" si="20"/>
        <v>53756.655173764884</v>
      </c>
      <c r="T30" s="9">
        <f t="shared" si="20"/>
        <v>55369.354828977826</v>
      </c>
      <c r="U30" s="9">
        <f t="shared" si="20"/>
        <v>57030.435473847159</v>
      </c>
      <c r="V30" s="9">
        <f t="shared" si="20"/>
        <v>58741.348538062572</v>
      </c>
      <c r="W30" s="9">
        <f t="shared" si="20"/>
        <v>60503.588994204452</v>
      </c>
    </row>
    <row r="31" spans="1:23" s="2" customFormat="1" ht="11.65" x14ac:dyDescent="0.35">
      <c r="F31" s="3"/>
      <c r="N31" s="4"/>
    </row>
  </sheetData>
  <pageMargins left="0.19685039370078741" right="0.19685039370078741" top="0.39370078740157483" bottom="0.78740157480314965" header="0.51181102362204722" footer="0.51181102362204722"/>
  <pageSetup paperSize="9" scale="67" orientation="landscape" cellComments="asDisplayed" r:id="rId1"/>
  <headerFooter alignWithMargins="0">
    <oddFooter>&amp;L&amp;8&amp;F
Stand: &amp;D &amp;T&amp;C&amp;8Seite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ea39c251-2d90-49e6-9363-03d5e3687a85</BSO999929>
</file>

<file path=customXml/itemProps1.xml><?xml version="1.0" encoding="utf-8"?>
<ds:datastoreItem xmlns:ds="http://schemas.openxmlformats.org/officeDocument/2006/customXml" ds:itemID="{B27231BF-BE91-4DC4-949C-1EF8CAD4C15B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Tab. 3 Darlehensentwicklung</vt:lpstr>
      <vt:lpstr>'Tab. 3 Darlehensentwicklung'!Drucktitel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Heinrichs Rose &amp; Collegen - Sauvigny</dc:creator>
  <cp:lastModifiedBy>Heinrichs Rose &amp; Collegen - Sauvigny</cp:lastModifiedBy>
  <cp:lastPrinted>2020-05-26T08:25:09Z</cp:lastPrinted>
  <dcterms:created xsi:type="dcterms:W3CDTF">2020-05-26T08:02:09Z</dcterms:created>
  <dcterms:modified xsi:type="dcterms:W3CDTF">2025-08-19T08:43:13Z</dcterms:modified>
</cp:coreProperties>
</file>